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mittees\Council\2021\15 Mar\"/>
    </mc:Choice>
  </mc:AlternateContent>
  <xr:revisionPtr revIDLastSave="0" documentId="8_{AB84A33D-0790-415B-846E-F9E3D008E6E1}" xr6:coauthVersionLast="46" xr6:coauthVersionMax="46" xr10:uidLastSave="{00000000-0000-0000-0000-000000000000}"/>
  <bookViews>
    <workbookView xWindow="-108" yWindow="-108" windowWidth="23256" windowHeight="12576" xr2:uid="{953F0716-0F7F-4AE0-B6B5-B186D221E676}"/>
  </bookViews>
  <sheets>
    <sheet name="Contract Register" sheetId="9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4" i="9" l="1"/>
  <c r="D14" i="9"/>
  <c r="E12" i="9"/>
  <c r="D12" i="9"/>
  <c r="E11" i="9" l="1"/>
  <c r="E10" i="9"/>
  <c r="D11" i="9"/>
  <c r="F4" i="9" l="1"/>
  <c r="F3" i="9"/>
  <c r="D10" i="9" l="1"/>
  <c r="F9" i="9" l="1"/>
  <c r="E9" i="9"/>
  <c r="F10" i="9" l="1"/>
  <c r="F11" i="9" s="1"/>
  <c r="F12" i="9" s="1"/>
  <c r="F13" i="9" s="1"/>
  <c r="F14" i="9" l="1"/>
  <c r="F15" i="9" l="1"/>
  <c r="F16" i="9" l="1"/>
  <c r="F17" i="9" l="1"/>
  <c r="F18" i="9" l="1"/>
  <c r="F19" i="9" l="1"/>
  <c r="F20" i="9" l="1"/>
  <c r="F21" i="9" l="1"/>
  <c r="F22" i="9" l="1"/>
  <c r="F23" i="9" l="1"/>
  <c r="F24" i="9" l="1"/>
  <c r="C5" i="9" s="1"/>
</calcChain>
</file>

<file path=xl/sharedStrings.xml><?xml version="1.0" encoding="utf-8"?>
<sst xmlns="http://schemas.openxmlformats.org/spreadsheetml/2006/main" count="16" uniqueCount="16">
  <si>
    <t>Contract Certificate Number</t>
  </si>
  <si>
    <t>Contractor</t>
  </si>
  <si>
    <t>Payment</t>
  </si>
  <si>
    <t>Retention</t>
  </si>
  <si>
    <t>Value of Work</t>
  </si>
  <si>
    <t>Date of Contract Certificate</t>
  </si>
  <si>
    <t>Contract Price</t>
  </si>
  <si>
    <t>Project</t>
  </si>
  <si>
    <t>New Community Centre</t>
  </si>
  <si>
    <t>Cumulative Payment</t>
  </si>
  <si>
    <t>LIFE Build Solutions Ltd</t>
  </si>
  <si>
    <t>All figures exclude VAT which is claimed back monthly from HMRC</t>
  </si>
  <si>
    <t>Approved Contract Budget</t>
  </si>
  <si>
    <t>Comparison Expenditure to Contract Price</t>
  </si>
  <si>
    <t>Includes Project Contract</t>
  </si>
  <si>
    <t>Date Paid / Scheduled to be paid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</si>
</sst>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4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Arial"/>
      <family val="2"/>
    </font>
    <font>
      <sz val="14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2" xfId="0" applyBorder="1"/>
    <xf numFmtId="0" fontId="2" fillId="0" borderId="0" xfId="0" applyFont="1"/>
    <xf numFmtId="4" fontId="0" fillId="0" borderId="0" xfId="0" applyNumberFormat="1"/>
    <xf numFmtId="0" fontId="2" fillId="0" borderId="2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4" fontId="0" fillId="0" borderId="0" xfId="0" applyNumberFormat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1" xfId="0" applyNumberFormat="1" applyFont="1" applyBorder="1" applyAlignment="1">
      <alignment vertical="center"/>
    </xf>
    <xf numFmtId="14" fontId="2" fillId="0" borderId="2" xfId="0" applyNumberFormat="1" applyFont="1" applyBorder="1"/>
    <xf numFmtId="164" fontId="2" fillId="0" borderId="0" xfId="0" applyNumberFormat="1" applyFont="1"/>
    <xf numFmtId="164" fontId="2" fillId="0" borderId="2" xfId="0" applyNumberFormat="1" applyFont="1" applyBorder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/>
    <xf numFmtId="164" fontId="2" fillId="0" borderId="0" xfId="0" applyNumberFormat="1" applyFont="1" applyBorder="1"/>
    <xf numFmtId="0" fontId="2" fillId="0" borderId="0" xfId="0" applyFont="1" applyBorder="1"/>
    <xf numFmtId="0" fontId="2" fillId="2" borderId="2" xfId="0" applyFont="1" applyFill="1" applyBorder="1" applyAlignment="1">
      <alignment horizontal="center"/>
    </xf>
    <xf numFmtId="14" fontId="2" fillId="2" borderId="2" xfId="0" applyNumberFormat="1" applyFont="1" applyFill="1" applyBorder="1"/>
    <xf numFmtId="164" fontId="2" fillId="2" borderId="2" xfId="0" applyNumberFormat="1" applyFont="1" applyFill="1" applyBorder="1"/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/>
    <xf numFmtId="164" fontId="2" fillId="3" borderId="2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1097280</xdr:colOff>
      <xdr:row>2</xdr:row>
      <xdr:rowOff>109270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2239389-EA6A-4321-ACC8-69756D235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77440" cy="93223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F7FFA-81BE-4D22-A99D-B40B495D1B15}">
  <sheetPr>
    <pageSetUpPr fitToPage="1"/>
  </sheetPr>
  <dimension ref="A1:K25"/>
  <sheetViews>
    <sheetView tabSelected="1" view="pageLayout" topLeftCell="A7" zoomScaleNormal="100" workbookViewId="0">
      <selection activeCell="G15" sqref="G15"/>
    </sheetView>
  </sheetViews>
  <sheetFormatPr defaultRowHeight="14.4" x14ac:dyDescent="0.3"/>
  <cols>
    <col min="1" max="1" width="17.88671875" style="16" customWidth="1"/>
    <col min="2" max="2" width="17.88671875" customWidth="1"/>
    <col min="3" max="3" width="30.33203125" customWidth="1"/>
    <col min="4" max="4" width="20.44140625" customWidth="1"/>
    <col min="5" max="5" width="28.5546875" customWidth="1"/>
    <col min="6" max="6" width="26" customWidth="1"/>
    <col min="7" max="7" width="16" customWidth="1"/>
    <col min="11" max="11" width="8.88671875" style="3"/>
  </cols>
  <sheetData>
    <row r="1" spans="1:11" ht="18" x14ac:dyDescent="0.3">
      <c r="A1" s="25"/>
      <c r="B1" s="25"/>
      <c r="C1" s="26"/>
      <c r="D1" s="26"/>
      <c r="E1" s="26"/>
      <c r="F1" s="10"/>
      <c r="G1" s="10"/>
    </row>
    <row r="2" spans="1:11" ht="46.8" customHeight="1" thickBot="1" x14ac:dyDescent="0.35">
      <c r="A2" s="15"/>
      <c r="B2" s="2"/>
      <c r="C2" s="2"/>
      <c r="D2" s="2"/>
      <c r="E2" s="2"/>
      <c r="F2" s="2"/>
      <c r="G2" s="2"/>
    </row>
    <row r="3" spans="1:11" s="7" customFormat="1" ht="34.799999999999997" customHeight="1" thickBot="1" x14ac:dyDescent="0.35">
      <c r="A3" s="10" t="s">
        <v>7</v>
      </c>
      <c r="B3" s="6"/>
      <c r="C3" s="9" t="s">
        <v>8</v>
      </c>
      <c r="E3" s="6" t="s">
        <v>12</v>
      </c>
      <c r="F3" s="11">
        <f>2652000+50000</f>
        <v>2702000</v>
      </c>
      <c r="G3" s="6"/>
      <c r="K3" s="8"/>
    </row>
    <row r="4" spans="1:11" s="7" customFormat="1" ht="34.799999999999997" customHeight="1" thickBot="1" x14ac:dyDescent="0.35">
      <c r="A4" s="10" t="s">
        <v>1</v>
      </c>
      <c r="B4" s="6"/>
      <c r="C4" s="9" t="s">
        <v>10</v>
      </c>
      <c r="E4" s="6" t="s">
        <v>6</v>
      </c>
      <c r="F4" s="11">
        <f>2651355.42+50000</f>
        <v>2701355.42</v>
      </c>
      <c r="G4" s="6"/>
      <c r="K4" s="8"/>
    </row>
    <row r="5" spans="1:11" ht="36.6" customHeight="1" thickBot="1" x14ac:dyDescent="0.35">
      <c r="A5" s="16" t="s">
        <v>13</v>
      </c>
      <c r="C5" s="16" t="str">
        <f>IF(F24&gt;F4,"OVER","Within Contract Price")</f>
        <v>Within Contract Price</v>
      </c>
      <c r="E5" s="6" t="s">
        <v>14</v>
      </c>
      <c r="F5" s="11">
        <v>50000</v>
      </c>
    </row>
    <row r="8" spans="1:11" ht="49.2" customHeight="1" x14ac:dyDescent="0.3">
      <c r="A8" s="5" t="s">
        <v>0</v>
      </c>
      <c r="B8" s="5" t="s">
        <v>5</v>
      </c>
      <c r="C8" s="5" t="s">
        <v>4</v>
      </c>
      <c r="D8" s="5" t="s">
        <v>3</v>
      </c>
      <c r="E8" s="5" t="s">
        <v>2</v>
      </c>
      <c r="F8" s="5" t="s">
        <v>9</v>
      </c>
      <c r="G8" s="5" t="s">
        <v>15</v>
      </c>
    </row>
    <row r="9" spans="1:11" ht="24" customHeight="1" x14ac:dyDescent="0.3">
      <c r="A9" s="17">
        <v>1</v>
      </c>
      <c r="B9" s="12">
        <v>44077</v>
      </c>
      <c r="C9" s="14">
        <v>198000</v>
      </c>
      <c r="D9" s="14">
        <v>9900</v>
      </c>
      <c r="E9" s="14">
        <f>C9-D9</f>
        <v>188100</v>
      </c>
      <c r="F9" s="13">
        <f>E9</f>
        <v>188100</v>
      </c>
      <c r="G9" s="12">
        <v>44098</v>
      </c>
    </row>
    <row r="10" spans="1:11" ht="24" customHeight="1" x14ac:dyDescent="0.3">
      <c r="A10" s="17">
        <v>2</v>
      </c>
      <c r="B10" s="12">
        <v>44117</v>
      </c>
      <c r="C10" s="14">
        <v>518000</v>
      </c>
      <c r="D10" s="14">
        <f>C10*0.05</f>
        <v>25900</v>
      </c>
      <c r="E10" s="14">
        <f>C10-D10-F9</f>
        <v>304000</v>
      </c>
      <c r="F10" s="14">
        <f>F9+E10</f>
        <v>492100</v>
      </c>
      <c r="G10" s="12">
        <v>44127</v>
      </c>
    </row>
    <row r="11" spans="1:11" ht="24" customHeight="1" x14ac:dyDescent="0.3">
      <c r="A11" s="17">
        <v>3</v>
      </c>
      <c r="B11" s="12">
        <v>44145</v>
      </c>
      <c r="C11" s="14">
        <v>668000</v>
      </c>
      <c r="D11" s="14">
        <f>C11*0.05</f>
        <v>33400</v>
      </c>
      <c r="E11" s="14">
        <f>C11-D11-F10</f>
        <v>142500</v>
      </c>
      <c r="F11" s="14">
        <f t="shared" ref="F11:F24" si="0">F10+E11</f>
        <v>634600</v>
      </c>
      <c r="G11" s="12">
        <v>44158</v>
      </c>
    </row>
    <row r="12" spans="1:11" ht="24" customHeight="1" x14ac:dyDescent="0.3">
      <c r="A12" s="22">
        <v>4</v>
      </c>
      <c r="B12" s="23">
        <v>44175</v>
      </c>
      <c r="C12" s="24">
        <v>810000</v>
      </c>
      <c r="D12" s="24">
        <f>810000*0.05</f>
        <v>40500</v>
      </c>
      <c r="E12" s="24">
        <f>C12-D12-F11</f>
        <v>134900</v>
      </c>
      <c r="F12" s="24">
        <f t="shared" si="0"/>
        <v>769500</v>
      </c>
      <c r="G12" s="23">
        <v>44187</v>
      </c>
    </row>
    <row r="13" spans="1:11" ht="24" customHeight="1" x14ac:dyDescent="0.3">
      <c r="A13" s="22">
        <v>5</v>
      </c>
      <c r="B13" s="23">
        <v>44214</v>
      </c>
      <c r="C13" s="24">
        <v>951000</v>
      </c>
      <c r="D13" s="24">
        <v>47550</v>
      </c>
      <c r="E13" s="24">
        <v>133950</v>
      </c>
      <c r="F13" s="24">
        <f t="shared" si="0"/>
        <v>903450</v>
      </c>
      <c r="G13" s="23">
        <v>44221</v>
      </c>
    </row>
    <row r="14" spans="1:11" ht="24" customHeight="1" x14ac:dyDescent="0.3">
      <c r="A14" s="22">
        <v>6</v>
      </c>
      <c r="B14" s="23">
        <v>44239</v>
      </c>
      <c r="C14" s="24">
        <v>1239000</v>
      </c>
      <c r="D14" s="24">
        <f>1239000*0.05</f>
        <v>61950</v>
      </c>
      <c r="E14" s="24">
        <f>C14-D14-F13</f>
        <v>273600</v>
      </c>
      <c r="F14" s="24">
        <f t="shared" si="0"/>
        <v>1177050</v>
      </c>
      <c r="G14" s="23">
        <v>44249</v>
      </c>
    </row>
    <row r="15" spans="1:11" ht="24" customHeight="1" x14ac:dyDescent="0.3">
      <c r="A15" s="27">
        <v>7</v>
      </c>
      <c r="B15" s="28"/>
      <c r="C15" s="29"/>
      <c r="D15" s="29"/>
      <c r="E15" s="29"/>
      <c r="F15" s="29">
        <f t="shared" si="0"/>
        <v>1177050</v>
      </c>
      <c r="G15" s="28"/>
    </row>
    <row r="16" spans="1:11" ht="24" customHeight="1" x14ac:dyDescent="0.3">
      <c r="A16" s="17"/>
      <c r="B16" s="4"/>
      <c r="C16" s="14"/>
      <c r="D16" s="14"/>
      <c r="E16" s="14"/>
      <c r="F16" s="14">
        <f t="shared" si="0"/>
        <v>1177050</v>
      </c>
      <c r="G16" s="4"/>
    </row>
    <row r="17" spans="1:7" ht="24" customHeight="1" x14ac:dyDescent="0.3">
      <c r="A17" s="17"/>
      <c r="B17" s="4"/>
      <c r="C17" s="14"/>
      <c r="D17" s="14"/>
      <c r="E17" s="14"/>
      <c r="F17" s="14">
        <f t="shared" si="0"/>
        <v>1177050</v>
      </c>
      <c r="G17" s="4"/>
    </row>
    <row r="18" spans="1:7" ht="24" customHeight="1" x14ac:dyDescent="0.3">
      <c r="A18" s="17"/>
      <c r="B18" s="4"/>
      <c r="C18" s="14"/>
      <c r="D18" s="14"/>
      <c r="E18" s="14"/>
      <c r="F18" s="14">
        <f t="shared" si="0"/>
        <v>1177050</v>
      </c>
      <c r="G18" s="4"/>
    </row>
    <row r="19" spans="1:7" ht="24" customHeight="1" x14ac:dyDescent="0.3">
      <c r="A19" s="17"/>
      <c r="B19" s="4"/>
      <c r="C19" s="14"/>
      <c r="D19" s="14"/>
      <c r="E19" s="14"/>
      <c r="F19" s="14">
        <f t="shared" si="0"/>
        <v>1177050</v>
      </c>
      <c r="G19" s="4"/>
    </row>
    <row r="20" spans="1:7" ht="24" customHeight="1" x14ac:dyDescent="0.3">
      <c r="A20" s="17"/>
      <c r="B20" s="4"/>
      <c r="C20" s="14"/>
      <c r="D20" s="14"/>
      <c r="E20" s="14"/>
      <c r="F20" s="14">
        <f t="shared" si="0"/>
        <v>1177050</v>
      </c>
      <c r="G20" s="4"/>
    </row>
    <row r="21" spans="1:7" ht="24" customHeight="1" x14ac:dyDescent="0.3">
      <c r="A21" s="17"/>
      <c r="B21" s="4"/>
      <c r="C21" s="14"/>
      <c r="D21" s="14"/>
      <c r="E21" s="14"/>
      <c r="F21" s="14">
        <f t="shared" si="0"/>
        <v>1177050</v>
      </c>
      <c r="G21" s="4"/>
    </row>
    <row r="22" spans="1:7" ht="24" customHeight="1" x14ac:dyDescent="0.3">
      <c r="A22" s="17"/>
      <c r="B22" s="4"/>
      <c r="C22" s="14"/>
      <c r="D22" s="14"/>
      <c r="E22" s="14"/>
      <c r="F22" s="14">
        <f t="shared" si="0"/>
        <v>1177050</v>
      </c>
      <c r="G22" s="4"/>
    </row>
    <row r="23" spans="1:7" ht="24" customHeight="1" x14ac:dyDescent="0.3">
      <c r="A23" s="18"/>
      <c r="B23" s="1"/>
      <c r="C23" s="14"/>
      <c r="D23" s="14"/>
      <c r="E23" s="14"/>
      <c r="F23" s="14">
        <f t="shared" si="0"/>
        <v>1177050</v>
      </c>
      <c r="G23" s="4"/>
    </row>
    <row r="24" spans="1:7" ht="24" customHeight="1" x14ac:dyDescent="0.3">
      <c r="A24" s="18"/>
      <c r="B24" s="1"/>
      <c r="C24" s="14"/>
      <c r="D24" s="14"/>
      <c r="E24" s="14"/>
      <c r="F24" s="14">
        <f t="shared" si="0"/>
        <v>1177050</v>
      </c>
      <c r="G24" s="4"/>
    </row>
    <row r="25" spans="1:7" ht="24" customHeight="1" x14ac:dyDescent="0.3">
      <c r="A25" s="19" t="s">
        <v>11</v>
      </c>
      <c r="B25" s="19"/>
      <c r="C25" s="20"/>
      <c r="D25" s="20"/>
      <c r="E25" s="20"/>
      <c r="F25" s="20"/>
      <c r="G25" s="21"/>
    </row>
  </sheetData>
  <mergeCells count="1">
    <mergeCell ref="A1:E1"/>
  </mergeCells>
  <pageMargins left="0.7" right="0.7" top="0.75" bottom="0.75" header="0.3" footer="0.3"/>
  <pageSetup paperSize="9" scale="73" orientation="landscape" r:id="rId1"/>
  <headerFooter>
    <oddHeader xml:space="preserve">&amp;L&amp;"Arial,Regular"&amp;16  &amp;"-,Regular"&amp;11 
&amp;C&amp;"Arial,Regular"&amp;18Contract Tracker </oddHeader>
    <oddFooter>&amp;L&amp;"Arial,Regular"&amp;10&amp;Z&amp;F&amp;R&amp;D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Contract Register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Jane.Mason</dc:creator>
  <cp:lastModifiedBy>Jane Mason</cp:lastModifiedBy>
  <cp:lastPrinted>2020-11-26T18:21:04Z</cp:lastPrinted>
  <dcterms:created xsi:type="dcterms:W3CDTF">2018-07-23T14:45:09Z</dcterms:created>
  <dcterms:modified xsi:type="dcterms:W3CDTF">2021-03-08T09:29:20Z</dcterms:modified>
</cp:coreProperties>
</file>